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6" tabRatio="500"/>
  </bookViews>
  <sheets>
    <sheet name="Приложение 3 2024) (февр)" sheetId="1" r:id="rId1"/>
  </sheets>
  <definedNames>
    <definedName name="Excel_BuiltIn_Print_Titles" localSheetId="0">'Приложение 3 2024) (февр)'!$8:$8</definedName>
    <definedName name="_xlnm.Print_Titles" localSheetId="0">'Приложение 3 2024) (февр)'!$8:$8</definedName>
  </definedNames>
  <calcPr calcId="125725"/>
</workbook>
</file>

<file path=xl/calcChain.xml><?xml version="1.0" encoding="utf-8"?>
<calcChain xmlns="http://schemas.openxmlformats.org/spreadsheetml/2006/main">
  <c r="C14" i="1"/>
  <c r="C13" s="1"/>
  <c r="D14"/>
  <c r="D13" s="1"/>
  <c r="E14"/>
  <c r="E13" s="1"/>
  <c r="C18"/>
  <c r="C20"/>
  <c r="C17" s="1"/>
  <c r="D20"/>
  <c r="E20"/>
  <c r="E22"/>
  <c r="C25"/>
  <c r="D25"/>
  <c r="E27"/>
  <c r="E28"/>
  <c r="E29"/>
  <c r="E34"/>
  <c r="C35"/>
  <c r="C34" s="1"/>
  <c r="D35"/>
  <c r="D34" s="1"/>
  <c r="C39"/>
  <c r="E42"/>
  <c r="D43"/>
  <c r="D44"/>
  <c r="E44" s="1"/>
  <c r="E45"/>
  <c r="E46"/>
  <c r="D47"/>
  <c r="E47" s="1"/>
  <c r="E48"/>
  <c r="D49"/>
  <c r="E49" s="1"/>
  <c r="C50"/>
  <c r="D50"/>
  <c r="E51"/>
  <c r="E50" s="1"/>
  <c r="E25" l="1"/>
  <c r="E17" s="1"/>
  <c r="D17"/>
  <c r="D39"/>
  <c r="D12"/>
  <c r="D11" s="1"/>
  <c r="D64" s="1"/>
  <c r="C12"/>
  <c r="C11" s="1"/>
  <c r="C64" s="1"/>
  <c r="E43"/>
  <c r="E39" s="1"/>
  <c r="E12" l="1"/>
  <c r="E11" s="1"/>
  <c r="E64" s="1"/>
</calcChain>
</file>

<file path=xl/sharedStrings.xml><?xml version="1.0" encoding="utf-8"?>
<sst xmlns="http://schemas.openxmlformats.org/spreadsheetml/2006/main" count="100" uniqueCount="72">
  <si>
    <t>Приложение 3</t>
  </si>
  <si>
    <t>к решению Совета депутатов
 Вындиноостровского сельского поселения</t>
  </si>
  <si>
    <t>от 25.12.2023 г  №35</t>
  </si>
  <si>
    <t>Безвозмездные поступления бюджета Вындиноостровского сельского поселения на 2024 год и плановый период 2025-2026 годов</t>
  </si>
  <si>
    <t>Код бюджетной классификации</t>
  </si>
  <si>
    <t>Наименование показателя</t>
  </si>
  <si>
    <t>Сумма 
(тысяч рублей)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</si>
  <si>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</si>
  <si>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</si>
  <si>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</si>
  <si>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</si>
  <si>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</si>
  <si>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субъектов Российской Федерации и муниципальных образований </t>
  </si>
  <si>
    <t>2 02 16001 00 0000 150</t>
  </si>
  <si>
    <t>Дотации на выравнивание бюджетной обеспеченности</t>
  </si>
  <si>
    <t>Дотации бюджетам городских поселений  на выравнивание бюджетной обеспеченности из бюджета Волховского муниципального района (областной фонд финансовой поддержки)</t>
  </si>
  <si>
    <t>Дотации бюджетам городских поселений  на выравнивание бюджетной обеспеченности из бюджета Волховского муниципального района (районный фонд финансовой поддержки)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</si>
  <si>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</si>
  <si>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</si>
  <si>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</si>
  <si>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</si>
  <si>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софинансирование капитальных вложений в объекты муниципальной собственности на реализацию мероприятий по строительству и реконструкции спортивных объектов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</si>
  <si>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</si>
  <si>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</si>
  <si>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</si>
  <si>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2 02 25 497 10 0000 150</t>
  </si>
  <si>
    <t>Предоставление социальных выплат и дополнительных социальных выплат молодым гражданам (молодым семьям) на жилье</t>
  </si>
  <si>
    <t>2 02 25  555 10 0000 150</t>
  </si>
  <si>
    <t>Благоустройство общественных террторий ,формирование современной городской  среды</t>
  </si>
  <si>
    <t xml:space="preserve">2 02 29999 00 0000 150 </t>
  </si>
  <si>
    <t>Прочие субсидии</t>
  </si>
  <si>
    <t>Субсидии на реализацию мероприятий по подготовке объектов теплоснабжения к отопительному сезону</t>
  </si>
  <si>
    <t>Субсидии бюджетам поселений на реализацию областного закона от 28 декабря 2018 года №147-оз "О старостах населенных пунктов 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</si>
  <si>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бюджетам поселений на реализацию областного закона от 15 января 2018 года №3-оз "О содействии 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</si>
  <si>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Прочие межбюджетные трансферты, передаваемые бюджетам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</si>
  <si>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Субсидии на обеспечение выплат стимулирующего характера работникам муниципальных учреждений культуры Ленинградской области</t>
  </si>
  <si>
    <t>Субсидия на оснащение мест (площадок) накопления твердых коммунальных отходов  емкостями для накопления</t>
  </si>
  <si>
    <t>Субсидия на комплекс мероприятий по борьбе с борщевиком Сосновского</t>
  </si>
  <si>
    <t>2 02 30000 00 0000 150</t>
  </si>
  <si>
    <t xml:space="preserve">Субвенции бюджетам субъектов Российской Федерации и муниципальных образований </t>
  </si>
  <si>
    <t>2 02 35118 00 0000 150</t>
  </si>
  <si>
    <t>Субвенции бюджетам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</si>
  <si>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</si>
  <si>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</si>
  <si>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Субвенции местным бюджетам  поселений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</si>
  <si>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 xml:space="preserve">2 02 40000 00 0000 150 </t>
  </si>
  <si>
    <t>Прочие межбюджетные трансферты, передаваемые бюджетам</t>
  </si>
  <si>
    <t>Прочие межбюджетные трансферты, передаваемые бюджетам поселений на реализацию мероприятий по строительству и реконструкции спортивных объектов</t>
  </si>
  <si>
    <t>Прочие межбюджетные трансферты, передаваемые бюджетам поселений на подготовку и выполнение тушения лесных и торфяных пожаров</t>
  </si>
  <si>
    <t xml:space="preserve">2 02 49999 00 0000 150 </t>
  </si>
  <si>
    <t>Прочие межбюджетные трансферты, на расчистку дорог в целях ликвидации последствий обильных снегопадов</t>
  </si>
  <si>
    <t>Прочие межбюджетные трансферты, на мероприятия по профилактике правонарушений и рискованного поведения в молодежной среде</t>
  </si>
  <si>
    <t>Иные межбюджетные трансферты бюджетам муниципальных образований Волховского муниципального района на поддержку мер по обеспечению сбалансированности бюджетов</t>
  </si>
  <si>
    <t>Прочие межбюджетные трансферты, передаваемые бюджетам сельских поселений на реализацию мероприятий, направленных на безаварийную работу объектов теплоснабжения</t>
  </si>
  <si>
    <t>Иные межбюджетные трансферты бюджетам муниципальных образований Волховского муниципального района на благоустройство общественных зон и дворовых территорий многоквартирных домов</t>
  </si>
  <si>
    <t>Иные межбюджетные трансферты, передаваемые бюджетам сельских поселений на поддержку мер по обеспечению сбалансированности бюджетов</t>
  </si>
  <si>
    <t>Иные межбюджетные трансферты проведение мероприятий за счет средств гранта за достижение наилучших значений показателей эффективности деятельности органов местного самоуправления</t>
  </si>
  <si>
    <t>Иные межбюджетные трансферты</t>
  </si>
  <si>
    <t>Иные межбюджетные трансферты на разработку проектно-сметной документации</t>
  </si>
  <si>
    <t>Иные межбюджетные трансферты на мероприятия по ликвидации мест несанкционированного размещения отходов и озеленение</t>
  </si>
  <si>
    <t>Иные межбюджетные трансферты на реализацию программ формирования современной городской среды</t>
  </si>
  <si>
    <t>Иные межбюджетные трансферты на замену светильников уличного освещения на энергосберегающие, в том числе ремонт сопутствующего оборудования</t>
  </si>
  <si>
    <t xml:space="preserve">Иные межбюджетные трансферты на выплату зарплаты с начислениями </t>
  </si>
  <si>
    <t>Иные межбюджетные трансферты на мероприятия по профилактике асоциального поведения в молодежной среде</t>
  </si>
  <si>
    <t>Иные межбюджетные трансферты на поддержку деятельности молодежных организаций и объединений, молодежных инициатив и развитие волонтерского движения</t>
  </si>
  <si>
    <t>Прочие межбюджетные трансферты, передаваемые бюджетам сельских поселений на реализацию мероприятий, направленных на безаварийную работу объектов теплоснабжения (на присоединение теплотрассы к блок-контейнеру (раздевалка для хоккейной коробки)</t>
  </si>
  <si>
    <t>Прочие межбюджетные трансферты, передаваемые бюджетам поселений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</t>
  </si>
  <si>
    <t>Иные межбюджетные трансферты на оплату электроэнергии за уличное освещение</t>
  </si>
  <si>
    <t xml:space="preserve">Иные межбюджетные трансферты на замену светильников уличного освещения на энергосберегающие, в том числе ремонт сопутствующего оборудования </t>
  </si>
  <si>
    <t>Иные межбюджетные трансферты на проведение мероприятий по овобождению от засоренности борщевиком Сосновского механическим методом (покос)</t>
  </si>
  <si>
    <t>ВСЕГО  БЕЗВОЗМЕЗДНЫХ  ПОСТУПЛЕНИЙ</t>
  </si>
  <si>
    <t>в ред от 16.08.2024г № 23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</si>
</sst>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13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164" fontId="12" fillId="0" borderId="0" applyFill="0" applyBorder="0" applyAlignment="0" applyProtection="0"/>
  </cellStyleXfs>
  <cellXfs count="77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" fontId="5" fillId="0" borderId="0" xfId="1" applyNumberFormat="1" applyFont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6" fillId="0" borderId="0" xfId="1" applyNumberFormat="1" applyFont="1" applyFill="1"/>
    <xf numFmtId="0" fontId="6" fillId="0" borderId="0" xfId="1" applyFont="1" applyFill="1"/>
    <xf numFmtId="49" fontId="7" fillId="0" borderId="0" xfId="1" applyNumberFormat="1" applyFont="1" applyFill="1"/>
    <xf numFmtId="49" fontId="8" fillId="0" borderId="0" xfId="1" applyNumberFormat="1" applyFont="1" applyFill="1" applyBorder="1" applyAlignment="1">
      <alignment horizontal="right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1" applyFont="1" applyAlignment="1">
      <alignment vertical="center"/>
    </xf>
    <xf numFmtId="0" fontId="9" fillId="0" borderId="1" xfId="1" applyFont="1" applyFill="1" applyBorder="1" applyAlignment="1">
      <alignment horizontal="left" vertical="center"/>
    </xf>
    <xf numFmtId="4" fontId="9" fillId="0" borderId="1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4" fontId="9" fillId="0" borderId="2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right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Border="1" applyAlignment="1">
      <alignment horizontal="right" vertical="center"/>
    </xf>
    <xf numFmtId="0" fontId="9" fillId="0" borderId="0" xfId="1" applyFont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>
      <alignment horizontal="left" vertical="center" wrapText="1"/>
    </xf>
    <xf numFmtId="4" fontId="9" fillId="0" borderId="0" xfId="1" applyNumberFormat="1" applyFont="1" applyFill="1" applyBorder="1" applyAlignment="1">
      <alignment horizontal="right" vertical="center"/>
    </xf>
    <xf numFmtId="0" fontId="10" fillId="0" borderId="2" xfId="2" applyNumberFormat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10" fillId="0" borderId="2" xfId="2" applyFont="1" applyFill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4" fontId="10" fillId="0" borderId="3" xfId="1" applyNumberFormat="1" applyFont="1" applyFill="1" applyBorder="1" applyAlignment="1">
      <alignment horizontal="right" vertical="center"/>
    </xf>
    <xf numFmtId="4" fontId="10" fillId="0" borderId="4" xfId="1" applyNumberFormat="1" applyFont="1" applyFill="1" applyBorder="1" applyAlignment="1">
      <alignment horizontal="right" vertical="center"/>
    </xf>
    <xf numFmtId="4" fontId="10" fillId="0" borderId="5" xfId="1" applyNumberFormat="1" applyFont="1" applyFill="1" applyBorder="1" applyAlignment="1">
      <alignment horizontal="right" vertical="center"/>
    </xf>
    <xf numFmtId="4" fontId="10" fillId="0" borderId="6" xfId="1" applyNumberFormat="1" applyFont="1" applyFill="1" applyBorder="1" applyAlignment="1">
      <alignment horizontal="right" vertical="center"/>
    </xf>
    <xf numFmtId="0" fontId="10" fillId="0" borderId="4" xfId="1" applyNumberFormat="1" applyFont="1" applyFill="1" applyBorder="1" applyAlignment="1">
      <alignment horizontal="left" vertical="center" wrapText="1"/>
    </xf>
    <xf numFmtId="4" fontId="9" fillId="0" borderId="7" xfId="1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4" fontId="9" fillId="0" borderId="3" xfId="1" applyNumberFormat="1" applyFont="1" applyFill="1" applyBorder="1" applyAlignment="1">
      <alignment horizontal="right" vertical="center"/>
    </xf>
    <xf numFmtId="4" fontId="10" fillId="0" borderId="7" xfId="1" applyNumberFormat="1" applyFont="1" applyFill="1" applyBorder="1" applyAlignment="1">
      <alignment horizontal="right" vertical="center"/>
    </xf>
    <xf numFmtId="4" fontId="10" fillId="3" borderId="2" xfId="1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top" wrapText="1"/>
    </xf>
    <xf numFmtId="4" fontId="5" fillId="0" borderId="0" xfId="1" applyNumberFormat="1" applyFont="1" applyFill="1" applyAlignment="1">
      <alignment horizontal="right" vertical="center"/>
    </xf>
    <xf numFmtId="4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I143"/>
  <sheetViews>
    <sheetView tabSelected="1" topLeftCell="B1" zoomScale="65" zoomScaleNormal="65" workbookViewId="0">
      <selection activeCell="A6" sqref="A6:E6"/>
    </sheetView>
  </sheetViews>
  <sheetFormatPr defaultColWidth="9.109375" defaultRowHeight="34.5" customHeight="1"/>
  <cols>
    <col min="1" max="1" width="37.5546875" style="1" customWidth="1"/>
    <col min="2" max="2" width="108.109375" style="2" customWidth="1"/>
    <col min="3" max="3" width="16.109375" style="3" customWidth="1"/>
    <col min="4" max="4" width="16.109375" style="4" customWidth="1"/>
    <col min="5" max="5" width="16.109375" style="5" customWidth="1"/>
    <col min="6" max="6" width="9.109375" style="4"/>
    <col min="7" max="16384" width="9.109375" style="5"/>
  </cols>
  <sheetData>
    <row r="1" spans="1:9" s="7" customFormat="1" ht="23.25" customHeight="1">
      <c r="A1" s="6"/>
      <c r="B1" s="70" t="s">
        <v>0</v>
      </c>
      <c r="C1" s="70"/>
      <c r="D1" s="70"/>
      <c r="E1" s="70"/>
    </row>
    <row r="2" spans="1:9" ht="34.799999999999997" customHeight="1">
      <c r="A2" s="6"/>
      <c r="B2" s="71" t="s">
        <v>1</v>
      </c>
      <c r="C2" s="71"/>
      <c r="D2" s="71"/>
      <c r="E2" s="71"/>
      <c r="F2" s="7"/>
    </row>
    <row r="3" spans="1:9" s="7" customFormat="1" ht="16.5" customHeight="1">
      <c r="A3" s="8"/>
      <c r="B3" s="70" t="s">
        <v>2</v>
      </c>
      <c r="C3" s="70"/>
      <c r="D3" s="70"/>
      <c r="E3" s="70"/>
    </row>
    <row r="4" spans="1:9" s="10" customFormat="1" ht="15" customHeight="1">
      <c r="A4" s="9"/>
      <c r="B4" s="72" t="s">
        <v>71</v>
      </c>
      <c r="C4" s="72"/>
      <c r="D4" s="72"/>
      <c r="E4" s="72"/>
    </row>
    <row r="5" spans="1:9" s="10" customFormat="1" ht="15" customHeight="1">
      <c r="A5" s="9"/>
      <c r="B5" s="11"/>
      <c r="C5" s="11"/>
    </row>
    <row r="6" spans="1:9" ht="51" customHeight="1">
      <c r="A6" s="73" t="s">
        <v>3</v>
      </c>
      <c r="B6" s="73"/>
      <c r="C6" s="73"/>
      <c r="D6" s="73"/>
      <c r="E6" s="73"/>
    </row>
    <row r="7" spans="1:9" ht="15.75" customHeight="1">
      <c r="A7" s="12"/>
      <c r="B7" s="13"/>
      <c r="C7" s="14"/>
      <c r="D7" s="15"/>
      <c r="E7" s="15"/>
    </row>
    <row r="8" spans="1:9" s="19" customFormat="1" ht="35.4" customHeight="1">
      <c r="A8" s="74" t="s">
        <v>4</v>
      </c>
      <c r="B8" s="75" t="s">
        <v>5</v>
      </c>
      <c r="C8" s="76" t="s">
        <v>6</v>
      </c>
      <c r="D8" s="76" t="s">
        <v>6</v>
      </c>
      <c r="E8" s="76" t="s">
        <v>6</v>
      </c>
      <c r="F8" s="18"/>
    </row>
    <row r="9" spans="1:9" s="19" customFormat="1" ht="25.5" customHeight="1">
      <c r="A9" s="74"/>
      <c r="B9" s="75"/>
      <c r="C9" s="20">
        <v>2024</v>
      </c>
      <c r="D9" s="20">
        <v>2025</v>
      </c>
      <c r="E9" s="20">
        <v>2026</v>
      </c>
      <c r="F9" s="18"/>
    </row>
    <row r="10" spans="1:9" s="19" customFormat="1" ht="25.5" customHeight="1">
      <c r="A10" s="16">
        <v>1</v>
      </c>
      <c r="B10" s="17">
        <v>2</v>
      </c>
      <c r="C10" s="20">
        <v>3</v>
      </c>
      <c r="D10" s="20">
        <v>4</v>
      </c>
      <c r="E10" s="20">
        <v>5</v>
      </c>
      <c r="F10" s="18"/>
    </row>
    <row r="11" spans="1:9" s="26" customFormat="1" ht="18.75" customHeight="1">
      <c r="A11" s="21" t="s">
        <v>7</v>
      </c>
      <c r="B11" s="22" t="s">
        <v>8</v>
      </c>
      <c r="C11" s="23">
        <f>C12</f>
        <v>47869.179999999993</v>
      </c>
      <c r="D11" s="23">
        <f>D12</f>
        <v>15040.2</v>
      </c>
      <c r="E11" s="23">
        <f>E12</f>
        <v>14421.7</v>
      </c>
      <c r="F11" s="24"/>
      <c r="G11" s="25"/>
      <c r="H11" s="25"/>
      <c r="I11" s="25"/>
    </row>
    <row r="12" spans="1:9" s="26" customFormat="1" ht="42" customHeight="1">
      <c r="A12" s="21" t="s">
        <v>9</v>
      </c>
      <c r="B12" s="27" t="s">
        <v>10</v>
      </c>
      <c r="C12" s="23">
        <f>C13+C17+C34+C39+C50</f>
        <v>47869.179999999993</v>
      </c>
      <c r="D12" s="23">
        <f>D13+D17+D34+D39+D50</f>
        <v>15040.2</v>
      </c>
      <c r="E12" s="23">
        <f>E13+E17+E34+E39+E50</f>
        <v>14421.7</v>
      </c>
      <c r="F12" s="24"/>
      <c r="G12" s="25"/>
      <c r="H12" s="25"/>
      <c r="I12" s="25"/>
    </row>
    <row r="13" spans="1:9" s="26" customFormat="1" ht="42.6" customHeight="1">
      <c r="A13" s="21" t="s">
        <v>11</v>
      </c>
      <c r="B13" s="27" t="s">
        <v>12</v>
      </c>
      <c r="C13" s="23">
        <f>C14</f>
        <v>12096.8</v>
      </c>
      <c r="D13" s="23">
        <f>D14</f>
        <v>12490.900000000001</v>
      </c>
      <c r="E13" s="23">
        <f>E14</f>
        <v>10431.6</v>
      </c>
      <c r="F13" s="24"/>
      <c r="G13" s="25"/>
      <c r="H13" s="25"/>
      <c r="I13" s="25"/>
    </row>
    <row r="14" spans="1:9" s="26" customFormat="1" ht="18.75" customHeight="1">
      <c r="A14" s="21" t="s">
        <v>13</v>
      </c>
      <c r="B14" s="27" t="s">
        <v>14</v>
      </c>
      <c r="C14" s="28">
        <f>C15+C16</f>
        <v>12096.8</v>
      </c>
      <c r="D14" s="28">
        <f>D15+D16</f>
        <v>12490.900000000001</v>
      </c>
      <c r="E14" s="28">
        <f>E15+E16</f>
        <v>10431.6</v>
      </c>
      <c r="F14" s="24"/>
      <c r="G14" s="25"/>
      <c r="H14" s="25"/>
      <c r="I14" s="25"/>
    </row>
    <row r="15" spans="1:9" s="26" customFormat="1" ht="64.2" customHeight="1">
      <c r="A15" s="29"/>
      <c r="B15" s="30" t="s">
        <v>15</v>
      </c>
      <c r="C15" s="28">
        <v>10026.1</v>
      </c>
      <c r="D15" s="28">
        <v>10418.200000000001</v>
      </c>
      <c r="E15" s="28">
        <v>8258.7000000000007</v>
      </c>
      <c r="F15" s="24"/>
      <c r="G15" s="25"/>
      <c r="H15" s="25"/>
      <c r="I15" s="25"/>
    </row>
    <row r="16" spans="1:9" s="33" customFormat="1" ht="48.6" customHeight="1">
      <c r="A16" s="29"/>
      <c r="B16" s="30" t="s">
        <v>16</v>
      </c>
      <c r="C16" s="28">
        <v>2070.6999999999998</v>
      </c>
      <c r="D16" s="28">
        <v>2072.6999999999998</v>
      </c>
      <c r="E16" s="28">
        <v>2172.9</v>
      </c>
      <c r="F16" s="31"/>
      <c r="G16" s="32"/>
      <c r="H16" s="32"/>
      <c r="I16" s="32"/>
    </row>
    <row r="17" spans="1:9" s="33" customFormat="1" ht="55.2" customHeight="1">
      <c r="A17" s="34" t="s">
        <v>17</v>
      </c>
      <c r="B17" s="35" t="s">
        <v>18</v>
      </c>
      <c r="C17" s="23">
        <f>C18+C20+C22+C23+C24+C25</f>
        <v>24202.479999999996</v>
      </c>
      <c r="D17" s="23">
        <f>D18+D20+D22+D23+D25</f>
        <v>2345.8999999999996</v>
      </c>
      <c r="E17" s="23">
        <f>E18+E20+E22+E23+E25</f>
        <v>3769.4</v>
      </c>
      <c r="F17" s="31"/>
      <c r="G17" s="32"/>
      <c r="H17" s="32"/>
      <c r="I17" s="32"/>
    </row>
    <row r="18" spans="1:9" s="33" customFormat="1" ht="70.8" hidden="1" customHeight="1">
      <c r="A18" s="34" t="s">
        <v>19</v>
      </c>
      <c r="B18" s="35" t="s">
        <v>20</v>
      </c>
      <c r="C18" s="23">
        <f>C19</f>
        <v>0</v>
      </c>
      <c r="D18" s="36"/>
      <c r="E18" s="36"/>
      <c r="F18" s="31"/>
      <c r="G18" s="32"/>
      <c r="H18" s="32"/>
      <c r="I18" s="32"/>
    </row>
    <row r="19" spans="1:9" s="33" customFormat="1" ht="73.2" hidden="1" customHeight="1">
      <c r="A19" s="34"/>
      <c r="B19" s="37" t="s">
        <v>21</v>
      </c>
      <c r="C19" s="28"/>
      <c r="D19" s="36"/>
      <c r="E19" s="36"/>
      <c r="F19" s="31"/>
      <c r="G19" s="32"/>
      <c r="H19" s="32"/>
      <c r="I19" s="32"/>
    </row>
    <row r="20" spans="1:9" s="26" customFormat="1" ht="85.8" hidden="1" customHeight="1">
      <c r="A20" s="38" t="s">
        <v>22</v>
      </c>
      <c r="B20" s="39" t="s">
        <v>23</v>
      </c>
      <c r="C20" s="23">
        <f>C21</f>
        <v>0</v>
      </c>
      <c r="D20" s="23">
        <f>D21</f>
        <v>0</v>
      </c>
      <c r="E20" s="23">
        <f>E21</f>
        <v>0</v>
      </c>
      <c r="F20" s="24"/>
      <c r="G20" s="25"/>
      <c r="H20" s="25"/>
      <c r="I20" s="25"/>
    </row>
    <row r="21" spans="1:9" s="19" customFormat="1" ht="88.8" hidden="1" customHeight="1">
      <c r="A21" s="40"/>
      <c r="B21" s="41" t="s">
        <v>24</v>
      </c>
      <c r="C21" s="28"/>
      <c r="D21" s="28">
        <v>0</v>
      </c>
      <c r="E21" s="28">
        <v>0</v>
      </c>
      <c r="F21" s="42"/>
      <c r="G21" s="43"/>
      <c r="H21" s="43"/>
      <c r="I21" s="43"/>
    </row>
    <row r="22" spans="1:9" s="19" customFormat="1" ht="115.2" hidden="1" customHeight="1">
      <c r="A22" s="44"/>
      <c r="B22" s="37"/>
      <c r="C22" s="28">
        <v>0</v>
      </c>
      <c r="D22" s="28">
        <v>0</v>
      </c>
      <c r="E22" s="28">
        <f>D22+D22*5%</f>
        <v>0</v>
      </c>
      <c r="F22" s="42"/>
      <c r="G22" s="43"/>
      <c r="H22" s="43"/>
      <c r="I22" s="43"/>
    </row>
    <row r="23" spans="1:9" s="19" customFormat="1" ht="46.8" customHeight="1">
      <c r="A23" s="45" t="s">
        <v>25</v>
      </c>
      <c r="B23" s="46" t="s">
        <v>26</v>
      </c>
      <c r="C23" s="28">
        <v>2614.08</v>
      </c>
      <c r="D23" s="28">
        <v>1508.3</v>
      </c>
      <c r="E23" s="28">
        <v>2835.8</v>
      </c>
      <c r="F23" s="42"/>
      <c r="G23" s="43"/>
      <c r="H23" s="43"/>
      <c r="I23" s="43"/>
    </row>
    <row r="24" spans="1:9" s="19" customFormat="1" ht="43.8" customHeight="1">
      <c r="A24" s="40" t="s">
        <v>27</v>
      </c>
      <c r="B24" s="41" t="s">
        <v>28</v>
      </c>
      <c r="C24" s="28">
        <v>8000</v>
      </c>
      <c r="D24" s="28">
        <v>0</v>
      </c>
      <c r="E24" s="28">
        <v>0</v>
      </c>
      <c r="F24" s="42"/>
      <c r="G24" s="43"/>
      <c r="H24" s="43"/>
      <c r="I24" s="43"/>
    </row>
    <row r="25" spans="1:9" ht="58.8" customHeight="1">
      <c r="A25" s="47" t="s">
        <v>29</v>
      </c>
      <c r="B25" s="48" t="s">
        <v>30</v>
      </c>
      <c r="C25" s="23">
        <f>C26+C27+C28+C29+C30+C31+C32</f>
        <v>13588.399999999998</v>
      </c>
      <c r="D25" s="23">
        <f>D26+D27+D28+D29+D30+D32</f>
        <v>837.59999999999991</v>
      </c>
      <c r="E25" s="23">
        <f>E26+E27+E28+E29+E30+E32</f>
        <v>933.59999999999991</v>
      </c>
      <c r="F25" s="49"/>
      <c r="G25" s="50"/>
      <c r="H25" s="50"/>
      <c r="I25" s="50"/>
    </row>
    <row r="26" spans="1:9" s="4" customFormat="1" ht="60" customHeight="1">
      <c r="A26" s="51" t="s">
        <v>29</v>
      </c>
      <c r="B26" s="52" t="s">
        <v>31</v>
      </c>
      <c r="C26" s="28">
        <v>10025.299999999999</v>
      </c>
      <c r="D26" s="28">
        <v>0</v>
      </c>
      <c r="E26" s="28">
        <v>0</v>
      </c>
      <c r="F26" s="49"/>
      <c r="G26" s="49"/>
      <c r="H26" s="49"/>
      <c r="I26" s="49"/>
    </row>
    <row r="27" spans="1:9" ht="93" customHeight="1">
      <c r="A27" s="51" t="s">
        <v>29</v>
      </c>
      <c r="B27" s="41" t="s">
        <v>32</v>
      </c>
      <c r="C27" s="28">
        <v>841.5</v>
      </c>
      <c r="D27" s="28">
        <v>0</v>
      </c>
      <c r="E27" s="28">
        <f t="shared" ref="E27:E29" si="0">D27+D27*5%</f>
        <v>0</v>
      </c>
      <c r="F27" s="49"/>
      <c r="G27" s="50"/>
      <c r="H27" s="50"/>
      <c r="I27" s="50"/>
    </row>
    <row r="28" spans="1:9" ht="94.8" customHeight="1">
      <c r="A28" s="51" t="s">
        <v>29</v>
      </c>
      <c r="B28" s="41" t="s">
        <v>33</v>
      </c>
      <c r="C28" s="28">
        <v>1020.4</v>
      </c>
      <c r="D28" s="53">
        <v>0</v>
      </c>
      <c r="E28" s="53">
        <f t="shared" si="0"/>
        <v>0</v>
      </c>
      <c r="F28" s="49"/>
      <c r="G28" s="50"/>
      <c r="H28" s="50"/>
      <c r="I28" s="50"/>
    </row>
    <row r="29" spans="1:9" s="4" customFormat="1" ht="67.2" customHeight="1">
      <c r="A29" s="51" t="s">
        <v>29</v>
      </c>
      <c r="B29" s="41" t="s">
        <v>34</v>
      </c>
      <c r="C29" s="54">
        <v>800</v>
      </c>
      <c r="D29" s="28">
        <v>0</v>
      </c>
      <c r="E29" s="28">
        <f t="shared" si="0"/>
        <v>0</v>
      </c>
      <c r="F29" s="49"/>
      <c r="G29" s="49"/>
      <c r="H29" s="49"/>
      <c r="I29" s="49"/>
    </row>
    <row r="30" spans="1:9" s="4" customFormat="1" ht="61.8" customHeight="1">
      <c r="A30" s="51" t="s">
        <v>29</v>
      </c>
      <c r="B30" s="41" t="s">
        <v>35</v>
      </c>
      <c r="C30" s="28">
        <v>611.29999999999995</v>
      </c>
      <c r="D30" s="55">
        <v>611.29999999999995</v>
      </c>
      <c r="E30" s="55">
        <v>611.29999999999995</v>
      </c>
      <c r="F30" s="49"/>
      <c r="G30" s="49"/>
      <c r="H30" s="49"/>
      <c r="I30" s="49"/>
    </row>
    <row r="31" spans="1:9" s="4" customFormat="1" ht="51.6" hidden="1" customHeight="1">
      <c r="A31" s="51" t="s">
        <v>29</v>
      </c>
      <c r="B31" s="41" t="s">
        <v>36</v>
      </c>
      <c r="C31" s="54">
        <v>0</v>
      </c>
      <c r="D31" s="28">
        <v>0</v>
      </c>
      <c r="E31" s="28">
        <v>0</v>
      </c>
      <c r="F31" s="49"/>
      <c r="G31" s="49"/>
      <c r="H31" s="49"/>
      <c r="I31" s="49"/>
    </row>
    <row r="32" spans="1:9" s="4" customFormat="1" ht="57" customHeight="1">
      <c r="A32" s="51" t="s">
        <v>29</v>
      </c>
      <c r="B32" s="41" t="s">
        <v>37</v>
      </c>
      <c r="C32" s="56">
        <v>289.89999999999998</v>
      </c>
      <c r="D32" s="53">
        <v>226.3</v>
      </c>
      <c r="E32" s="53">
        <v>322.3</v>
      </c>
      <c r="F32" s="49"/>
      <c r="G32" s="49"/>
      <c r="H32" s="49"/>
      <c r="I32" s="49"/>
    </row>
    <row r="33" spans="1:9" s="4" customFormat="1" ht="0.6" customHeight="1">
      <c r="A33" s="21"/>
      <c r="B33" s="57"/>
      <c r="C33" s="28"/>
      <c r="D33" s="28">
        <v>0</v>
      </c>
      <c r="E33" s="28">
        <v>0</v>
      </c>
      <c r="F33" s="49"/>
      <c r="G33" s="49"/>
      <c r="H33" s="49"/>
      <c r="I33" s="49"/>
    </row>
    <row r="34" spans="1:9" s="61" customFormat="1" ht="68.400000000000006" customHeight="1">
      <c r="A34" s="21" t="s">
        <v>38</v>
      </c>
      <c r="B34" s="39" t="s">
        <v>39</v>
      </c>
      <c r="C34" s="58">
        <f>C35</f>
        <v>186.52</v>
      </c>
      <c r="D34" s="58">
        <f>D35</f>
        <v>203.4</v>
      </c>
      <c r="E34" s="58">
        <f>E37+E36</f>
        <v>220.7</v>
      </c>
      <c r="F34" s="59"/>
      <c r="G34" s="60"/>
      <c r="H34" s="60"/>
      <c r="I34" s="60"/>
    </row>
    <row r="35" spans="1:9" s="61" customFormat="1" ht="67.2" hidden="1" customHeight="1">
      <c r="A35" s="21"/>
      <c r="B35" s="39"/>
      <c r="C35" s="23">
        <f>C36+C37</f>
        <v>186.52</v>
      </c>
      <c r="D35" s="23">
        <f>D36+D37</f>
        <v>203.4</v>
      </c>
      <c r="E35" s="23">
        <v>0</v>
      </c>
      <c r="F35" s="59"/>
      <c r="G35" s="60"/>
      <c r="H35" s="60"/>
      <c r="I35" s="60"/>
    </row>
    <row r="36" spans="1:9" s="26" customFormat="1" ht="66.599999999999994" customHeight="1">
      <c r="A36" s="21" t="s">
        <v>40</v>
      </c>
      <c r="B36" s="41" t="s">
        <v>41</v>
      </c>
      <c r="C36" s="28">
        <v>183.02</v>
      </c>
      <c r="D36" s="28">
        <v>199.9</v>
      </c>
      <c r="E36" s="28">
        <v>217.2</v>
      </c>
      <c r="F36" s="24"/>
      <c r="G36" s="25"/>
      <c r="H36" s="25"/>
      <c r="I36" s="25"/>
    </row>
    <row r="37" spans="1:9" s="61" customFormat="1" ht="72" customHeight="1">
      <c r="A37" s="21" t="s">
        <v>42</v>
      </c>
      <c r="B37" s="39" t="s">
        <v>43</v>
      </c>
      <c r="C37" s="23">
        <v>3.5</v>
      </c>
      <c r="D37" s="23">
        <v>3.5</v>
      </c>
      <c r="E37" s="23">
        <v>3.5</v>
      </c>
      <c r="F37" s="59"/>
      <c r="G37" s="60"/>
      <c r="H37" s="60"/>
      <c r="I37" s="60"/>
    </row>
    <row r="38" spans="1:9" s="26" customFormat="1" ht="53.4" customHeight="1">
      <c r="A38" s="29"/>
      <c r="B38" s="41" t="s">
        <v>44</v>
      </c>
      <c r="C38" s="28">
        <v>3.5</v>
      </c>
      <c r="D38" s="28">
        <v>3.5</v>
      </c>
      <c r="E38" s="28">
        <v>3.5</v>
      </c>
      <c r="F38" s="24"/>
      <c r="G38" s="25"/>
      <c r="H38" s="25"/>
      <c r="I38" s="25"/>
    </row>
    <row r="39" spans="1:9" ht="0.6" hidden="1" customHeight="1">
      <c r="A39" s="47" t="s">
        <v>45</v>
      </c>
      <c r="B39" s="39" t="s">
        <v>46</v>
      </c>
      <c r="C39" s="23">
        <f>SUM(C40:C49)</f>
        <v>0</v>
      </c>
      <c r="D39" s="62">
        <f>SUM(D40:D49)</f>
        <v>0</v>
      </c>
      <c r="E39" s="62">
        <f>SUM(E40:E49)</f>
        <v>0</v>
      </c>
      <c r="F39" s="49"/>
      <c r="G39" s="50"/>
      <c r="H39" s="50"/>
      <c r="I39" s="50"/>
    </row>
    <row r="40" spans="1:9" ht="70.2" hidden="1" customHeight="1">
      <c r="A40" s="29"/>
      <c r="B40" s="41" t="s">
        <v>34</v>
      </c>
      <c r="C40" s="54"/>
      <c r="D40" s="28">
        <v>0</v>
      </c>
      <c r="E40" s="28">
        <v>0</v>
      </c>
      <c r="F40" s="49"/>
      <c r="G40" s="50"/>
      <c r="H40" s="50"/>
      <c r="I40" s="50"/>
    </row>
    <row r="41" spans="1:9" ht="60" hidden="1" customHeight="1">
      <c r="A41" s="29"/>
      <c r="B41" s="41" t="s">
        <v>47</v>
      </c>
      <c r="C41" s="54"/>
      <c r="D41" s="28"/>
      <c r="E41" s="28"/>
      <c r="F41" s="49"/>
      <c r="G41" s="50"/>
      <c r="H41" s="50"/>
      <c r="I41" s="50"/>
    </row>
    <row r="42" spans="1:9" s="4" customFormat="1" ht="64.8" hidden="1" customHeight="1">
      <c r="A42" s="51"/>
      <c r="B42" s="41" t="s">
        <v>48</v>
      </c>
      <c r="C42" s="28">
        <v>0</v>
      </c>
      <c r="D42" s="63">
        <v>0</v>
      </c>
      <c r="E42" s="63">
        <f t="shared" ref="E42:E49" si="1">D42+D42*5%</f>
        <v>0</v>
      </c>
      <c r="F42" s="49"/>
      <c r="G42" s="49"/>
      <c r="H42" s="49"/>
      <c r="I42" s="49"/>
    </row>
    <row r="43" spans="1:9" s="4" customFormat="1" ht="61.2" hidden="1" customHeight="1">
      <c r="A43" s="51" t="s">
        <v>49</v>
      </c>
      <c r="B43" s="41" t="s">
        <v>50</v>
      </c>
      <c r="C43" s="28"/>
      <c r="D43" s="28">
        <f t="shared" ref="D43:D44" si="2">C43+C43*5%</f>
        <v>0</v>
      </c>
      <c r="E43" s="28">
        <f t="shared" si="1"/>
        <v>0</v>
      </c>
      <c r="F43" s="49"/>
      <c r="G43" s="49"/>
      <c r="H43" s="49"/>
      <c r="I43" s="49"/>
    </row>
    <row r="44" spans="1:9" s="4" customFormat="1" ht="0.6" hidden="1" customHeight="1">
      <c r="A44" s="29"/>
      <c r="B44" s="41" t="s">
        <v>51</v>
      </c>
      <c r="C44" s="28"/>
      <c r="D44" s="28">
        <f t="shared" si="2"/>
        <v>0</v>
      </c>
      <c r="E44" s="28">
        <f t="shared" si="1"/>
        <v>0</v>
      </c>
      <c r="F44" s="49"/>
      <c r="G44" s="49"/>
      <c r="H44" s="49"/>
      <c r="I44" s="49"/>
    </row>
    <row r="45" spans="1:9" s="4" customFormat="1" ht="63.6" hidden="1" customHeight="1">
      <c r="A45" s="51" t="s">
        <v>49</v>
      </c>
      <c r="B45" s="41" t="s">
        <v>52</v>
      </c>
      <c r="C45" s="28">
        <v>0</v>
      </c>
      <c r="D45" s="28">
        <v>0</v>
      </c>
      <c r="E45" s="28">
        <f t="shared" si="1"/>
        <v>0</v>
      </c>
      <c r="F45" s="49"/>
      <c r="G45" s="49"/>
      <c r="H45" s="49"/>
      <c r="I45" s="49"/>
    </row>
    <row r="46" spans="1:9" s="4" customFormat="1" ht="56.4" hidden="1" customHeight="1">
      <c r="A46" s="51"/>
      <c r="B46" s="41" t="s">
        <v>53</v>
      </c>
      <c r="C46" s="28">
        <v>0</v>
      </c>
      <c r="D46" s="28">
        <v>0</v>
      </c>
      <c r="E46" s="28">
        <f t="shared" si="1"/>
        <v>0</v>
      </c>
      <c r="F46" s="49"/>
      <c r="G46" s="49"/>
      <c r="H46" s="49"/>
      <c r="I46" s="49"/>
    </row>
    <row r="47" spans="1:9" s="4" customFormat="1" ht="51.6" hidden="1" customHeight="1">
      <c r="A47" s="51" t="s">
        <v>49</v>
      </c>
      <c r="B47" s="41" t="s">
        <v>54</v>
      </c>
      <c r="C47" s="28"/>
      <c r="D47" s="28">
        <f>C47+C47*5%</f>
        <v>0</v>
      </c>
      <c r="E47" s="28">
        <f t="shared" si="1"/>
        <v>0</v>
      </c>
      <c r="F47" s="49"/>
      <c r="G47" s="49"/>
      <c r="H47" s="49"/>
      <c r="I47" s="49"/>
    </row>
    <row r="48" spans="1:9" s="4" customFormat="1" ht="46.8" hidden="1" customHeight="1">
      <c r="A48" s="51" t="s">
        <v>49</v>
      </c>
      <c r="B48" s="41" t="s">
        <v>55</v>
      </c>
      <c r="C48" s="28">
        <v>0</v>
      </c>
      <c r="D48" s="28">
        <v>0</v>
      </c>
      <c r="E48" s="28">
        <f t="shared" si="1"/>
        <v>0</v>
      </c>
      <c r="F48" s="49"/>
      <c r="G48" s="49"/>
      <c r="H48" s="49"/>
      <c r="I48" s="49"/>
    </row>
    <row r="49" spans="1:9" s="4" customFormat="1" ht="54.6" hidden="1" customHeight="1">
      <c r="A49" s="51" t="s">
        <v>49</v>
      </c>
      <c r="B49" s="41" t="s">
        <v>56</v>
      </c>
      <c r="C49" s="28"/>
      <c r="D49" s="28">
        <f>C49+C49*5%</f>
        <v>0</v>
      </c>
      <c r="E49" s="28">
        <f t="shared" si="1"/>
        <v>0</v>
      </c>
      <c r="F49" s="49"/>
      <c r="G49" s="49"/>
      <c r="H49" s="49"/>
      <c r="I49" s="49"/>
    </row>
    <row r="50" spans="1:9" s="4" customFormat="1" ht="39.6" customHeight="1">
      <c r="A50" s="51"/>
      <c r="B50" s="39" t="s">
        <v>57</v>
      </c>
      <c r="C50" s="23">
        <f>C51+C52+C53+C54+C55+C56+C57+C58+C59+C60+C62+C61+C63</f>
        <v>11383.38</v>
      </c>
      <c r="D50" s="23">
        <f>D51+D63</f>
        <v>0</v>
      </c>
      <c r="E50" s="23">
        <f>E51+E63</f>
        <v>0</v>
      </c>
      <c r="F50" s="49"/>
      <c r="G50" s="49"/>
      <c r="H50" s="49"/>
      <c r="I50" s="49"/>
    </row>
    <row r="51" spans="1:9" s="4" customFormat="1" ht="63.6" customHeight="1">
      <c r="A51" s="51" t="s">
        <v>49</v>
      </c>
      <c r="B51" s="46" t="s">
        <v>58</v>
      </c>
      <c r="C51" s="64">
        <v>7375.77</v>
      </c>
      <c r="D51" s="28">
        <v>0</v>
      </c>
      <c r="E51" s="28">
        <f>D51+D51*5%</f>
        <v>0</v>
      </c>
      <c r="F51" s="49"/>
      <c r="G51" s="49"/>
      <c r="H51" s="49"/>
      <c r="I51" s="49"/>
    </row>
    <row r="52" spans="1:9" s="4" customFormat="1" ht="48" customHeight="1">
      <c r="A52" s="51" t="s">
        <v>49</v>
      </c>
      <c r="B52" s="46" t="s">
        <v>59</v>
      </c>
      <c r="C52" s="64">
        <v>93.79</v>
      </c>
      <c r="D52" s="28">
        <v>0</v>
      </c>
      <c r="E52" s="28">
        <v>0</v>
      </c>
      <c r="F52" s="49"/>
      <c r="G52" s="49"/>
      <c r="H52" s="49"/>
      <c r="I52" s="49"/>
    </row>
    <row r="53" spans="1:9" s="4" customFormat="1" ht="54.6" customHeight="1">
      <c r="A53" s="51" t="s">
        <v>49</v>
      </c>
      <c r="B53" s="46" t="s">
        <v>60</v>
      </c>
      <c r="C53" s="64">
        <v>556.52</v>
      </c>
      <c r="D53" s="28">
        <v>0</v>
      </c>
      <c r="E53" s="28">
        <v>0</v>
      </c>
      <c r="F53" s="49"/>
      <c r="G53" s="49"/>
      <c r="H53" s="49"/>
      <c r="I53" s="49"/>
    </row>
    <row r="54" spans="1:9" s="4" customFormat="1" ht="56.4" customHeight="1">
      <c r="A54" s="51" t="s">
        <v>49</v>
      </c>
      <c r="B54" s="46" t="s">
        <v>48</v>
      </c>
      <c r="C54" s="64">
        <v>14</v>
      </c>
      <c r="D54" s="28">
        <v>0</v>
      </c>
      <c r="E54" s="28">
        <v>0</v>
      </c>
      <c r="F54" s="49"/>
      <c r="G54" s="49"/>
      <c r="H54" s="49"/>
      <c r="I54" s="49"/>
    </row>
    <row r="55" spans="1:9" s="4" customFormat="1" ht="58.2" hidden="1" customHeight="1">
      <c r="A55" s="51" t="s">
        <v>49</v>
      </c>
      <c r="B55" s="46" t="s">
        <v>61</v>
      </c>
      <c r="C55" s="28"/>
      <c r="D55" s="28">
        <v>0</v>
      </c>
      <c r="E55" s="28">
        <v>0</v>
      </c>
      <c r="F55" s="49"/>
      <c r="G55" s="49"/>
      <c r="H55" s="49"/>
      <c r="I55" s="49"/>
    </row>
    <row r="56" spans="1:9" s="4" customFormat="1" ht="49.8" customHeight="1">
      <c r="A56" s="51" t="s">
        <v>49</v>
      </c>
      <c r="B56" s="46" t="s">
        <v>62</v>
      </c>
      <c r="C56" s="64">
        <v>2000</v>
      </c>
      <c r="D56" s="28">
        <v>0</v>
      </c>
      <c r="E56" s="28">
        <v>0</v>
      </c>
      <c r="F56" s="49"/>
      <c r="G56" s="49"/>
      <c r="H56" s="49"/>
      <c r="I56" s="49"/>
    </row>
    <row r="57" spans="1:9" s="4" customFormat="1" ht="46.2" customHeight="1">
      <c r="A57" s="51" t="s">
        <v>49</v>
      </c>
      <c r="B57" s="46" t="s">
        <v>63</v>
      </c>
      <c r="C57" s="64">
        <v>60</v>
      </c>
      <c r="D57" s="28">
        <v>0</v>
      </c>
      <c r="E57" s="28">
        <v>0</v>
      </c>
      <c r="F57" s="49"/>
      <c r="G57" s="49"/>
      <c r="H57" s="49"/>
      <c r="I57" s="49"/>
    </row>
    <row r="58" spans="1:9" s="4" customFormat="1" ht="51" hidden="1" customHeight="1">
      <c r="A58" s="51" t="s">
        <v>49</v>
      </c>
      <c r="B58" s="46" t="s">
        <v>64</v>
      </c>
      <c r="C58" s="28"/>
      <c r="D58" s="28">
        <v>0</v>
      </c>
      <c r="E58" s="28">
        <v>0</v>
      </c>
      <c r="F58" s="49"/>
      <c r="G58" s="49"/>
      <c r="H58" s="49"/>
      <c r="I58" s="49"/>
    </row>
    <row r="59" spans="1:9" s="4" customFormat="1" ht="58.8" customHeight="1">
      <c r="A59" s="51" t="s">
        <v>49</v>
      </c>
      <c r="B59" s="65" t="s">
        <v>65</v>
      </c>
      <c r="C59" s="64">
        <v>407.65</v>
      </c>
      <c r="D59" s="28">
        <v>0</v>
      </c>
      <c r="E59" s="28">
        <v>0</v>
      </c>
      <c r="F59" s="49"/>
      <c r="G59" s="49"/>
      <c r="H59" s="49"/>
      <c r="I59" s="49"/>
    </row>
    <row r="60" spans="1:9" s="4" customFormat="1" ht="61.8" customHeight="1">
      <c r="A60" s="51" t="s">
        <v>49</v>
      </c>
      <c r="B60" s="65" t="s">
        <v>66</v>
      </c>
      <c r="C60" s="64">
        <v>305.64999999999998</v>
      </c>
      <c r="D60" s="28">
        <v>0</v>
      </c>
      <c r="E60" s="28">
        <v>0</v>
      </c>
      <c r="F60" s="49"/>
      <c r="G60" s="49"/>
      <c r="H60" s="49"/>
      <c r="I60" s="49"/>
    </row>
    <row r="61" spans="1:9" s="4" customFormat="1" ht="61.8" hidden="1" customHeight="1">
      <c r="A61" s="51" t="s">
        <v>49</v>
      </c>
      <c r="B61" s="65" t="s">
        <v>67</v>
      </c>
      <c r="C61" s="28"/>
      <c r="D61" s="28">
        <v>0</v>
      </c>
      <c r="E61" s="28">
        <v>0</v>
      </c>
      <c r="F61" s="49"/>
      <c r="G61" s="49"/>
      <c r="H61" s="49"/>
      <c r="I61" s="49"/>
    </row>
    <row r="62" spans="1:9" s="4" customFormat="1" ht="53.4" hidden="1" customHeight="1">
      <c r="A62" s="51" t="s">
        <v>49</v>
      </c>
      <c r="B62" s="65" t="s">
        <v>68</v>
      </c>
      <c r="C62" s="28"/>
      <c r="D62" s="28">
        <v>0</v>
      </c>
      <c r="E62" s="28">
        <v>0</v>
      </c>
      <c r="F62" s="49"/>
      <c r="G62" s="49"/>
      <c r="H62" s="49"/>
      <c r="I62" s="49"/>
    </row>
    <row r="63" spans="1:9" s="4" customFormat="1" ht="49.2" customHeight="1">
      <c r="A63" s="51" t="s">
        <v>49</v>
      </c>
      <c r="B63" s="57" t="s">
        <v>69</v>
      </c>
      <c r="C63" s="64">
        <v>570</v>
      </c>
      <c r="D63" s="28">
        <v>0</v>
      </c>
      <c r="E63" s="28">
        <v>0</v>
      </c>
      <c r="F63" s="49"/>
      <c r="G63" s="49"/>
      <c r="H63" s="49"/>
      <c r="I63" s="49"/>
    </row>
    <row r="64" spans="1:9" s="4" customFormat="1" ht="34.5" customHeight="1">
      <c r="A64" s="69" t="s">
        <v>70</v>
      </c>
      <c r="B64" s="69"/>
      <c r="C64" s="23">
        <f>C11</f>
        <v>47869.179999999993</v>
      </c>
      <c r="D64" s="23">
        <f>D11</f>
        <v>15040.2</v>
      </c>
      <c r="E64" s="23">
        <f>E11</f>
        <v>14421.7</v>
      </c>
      <c r="F64" s="49"/>
      <c r="G64" s="49"/>
      <c r="H64" s="49"/>
      <c r="I64" s="49"/>
    </row>
    <row r="65" spans="4:9" ht="34.5" customHeight="1">
      <c r="D65" s="66"/>
      <c r="E65" s="3"/>
      <c r="F65" s="49"/>
      <c r="G65" s="50"/>
      <c r="H65" s="50"/>
      <c r="I65" s="50"/>
    </row>
    <row r="66" spans="4:9" ht="34.5" customHeight="1">
      <c r="D66" s="66"/>
      <c r="E66" s="3"/>
      <c r="F66" s="49"/>
      <c r="G66" s="50"/>
      <c r="H66" s="50"/>
      <c r="I66" s="50"/>
    </row>
    <row r="67" spans="4:9" ht="34.5" customHeight="1">
      <c r="D67" s="66"/>
      <c r="E67" s="3"/>
      <c r="F67" s="49"/>
      <c r="G67" s="50"/>
      <c r="H67" s="50"/>
      <c r="I67" s="50"/>
    </row>
    <row r="68" spans="4:9" ht="34.5" customHeight="1">
      <c r="D68" s="66"/>
      <c r="E68" s="3"/>
      <c r="F68" s="49"/>
      <c r="G68" s="50"/>
      <c r="H68" s="50"/>
      <c r="I68" s="50"/>
    </row>
    <row r="69" spans="4:9" ht="34.5" customHeight="1">
      <c r="D69" s="66"/>
      <c r="E69" s="3"/>
      <c r="F69" s="49"/>
      <c r="G69" s="50"/>
      <c r="H69" s="50"/>
      <c r="I69" s="50"/>
    </row>
    <row r="70" spans="4:9" ht="34.5" customHeight="1">
      <c r="D70" s="66"/>
      <c r="E70" s="3"/>
      <c r="F70" s="49"/>
      <c r="G70" s="50"/>
      <c r="H70" s="50"/>
      <c r="I70" s="50"/>
    </row>
    <row r="71" spans="4:9" ht="34.5" customHeight="1">
      <c r="D71" s="66"/>
      <c r="E71" s="3"/>
      <c r="F71" s="49"/>
      <c r="G71" s="50"/>
      <c r="H71" s="50"/>
      <c r="I71" s="50"/>
    </row>
    <row r="72" spans="4:9" ht="34.5" customHeight="1">
      <c r="D72" s="66"/>
      <c r="E72" s="3"/>
      <c r="F72" s="49"/>
      <c r="G72" s="50"/>
      <c r="H72" s="50"/>
      <c r="I72" s="50"/>
    </row>
    <row r="73" spans="4:9" ht="34.5" customHeight="1">
      <c r="D73" s="66"/>
      <c r="E73" s="3"/>
      <c r="F73" s="49"/>
      <c r="G73" s="50"/>
      <c r="H73" s="50"/>
      <c r="I73" s="50"/>
    </row>
    <row r="74" spans="4:9" ht="34.5" customHeight="1">
      <c r="D74" s="66"/>
      <c r="E74" s="3"/>
      <c r="F74" s="49"/>
      <c r="G74" s="50"/>
      <c r="H74" s="50"/>
      <c r="I74" s="50"/>
    </row>
    <row r="75" spans="4:9" ht="34.5" customHeight="1">
      <c r="D75" s="66"/>
      <c r="E75" s="3"/>
      <c r="F75" s="49"/>
      <c r="G75" s="50"/>
      <c r="H75" s="50"/>
      <c r="I75" s="50"/>
    </row>
    <row r="76" spans="4:9" ht="34.5" customHeight="1">
      <c r="D76" s="66"/>
      <c r="E76" s="3"/>
      <c r="F76" s="49"/>
      <c r="G76" s="50"/>
      <c r="H76" s="50"/>
      <c r="I76" s="50"/>
    </row>
    <row r="77" spans="4:9" ht="34.5" customHeight="1">
      <c r="D77" s="66"/>
      <c r="E77" s="3"/>
      <c r="F77" s="49"/>
      <c r="G77" s="50"/>
      <c r="H77" s="50"/>
      <c r="I77" s="50"/>
    </row>
    <row r="78" spans="4:9" ht="34.5" customHeight="1">
      <c r="D78" s="66"/>
      <c r="E78" s="3"/>
      <c r="F78" s="49"/>
      <c r="G78" s="50"/>
      <c r="H78" s="50"/>
      <c r="I78" s="50"/>
    </row>
    <row r="79" spans="4:9" ht="34.5" customHeight="1">
      <c r="D79" s="66"/>
      <c r="E79" s="3"/>
      <c r="F79" s="49"/>
      <c r="G79" s="50"/>
      <c r="H79" s="50"/>
      <c r="I79" s="50"/>
    </row>
    <row r="80" spans="4:9" ht="34.5" customHeight="1">
      <c r="D80" s="66"/>
      <c r="E80" s="3"/>
      <c r="F80" s="49"/>
      <c r="G80" s="50"/>
      <c r="H80" s="50"/>
      <c r="I80" s="50"/>
    </row>
    <row r="81" spans="4:9" ht="34.5" customHeight="1">
      <c r="D81" s="66"/>
      <c r="E81" s="3"/>
      <c r="F81" s="49"/>
      <c r="G81" s="50"/>
      <c r="H81" s="50"/>
      <c r="I81" s="50"/>
    </row>
    <row r="82" spans="4:9" ht="34.5" customHeight="1">
      <c r="D82" s="66"/>
      <c r="E82" s="3"/>
      <c r="F82" s="49"/>
      <c r="G82" s="50"/>
      <c r="H82" s="50"/>
      <c r="I82" s="50"/>
    </row>
    <row r="83" spans="4:9" ht="34.5" customHeight="1">
      <c r="D83" s="66"/>
      <c r="E83" s="3"/>
      <c r="F83" s="49"/>
      <c r="G83" s="50"/>
      <c r="H83" s="50"/>
      <c r="I83" s="50"/>
    </row>
    <row r="84" spans="4:9" ht="34.5" customHeight="1">
      <c r="D84" s="66"/>
      <c r="E84" s="3"/>
      <c r="F84" s="49"/>
      <c r="G84" s="50"/>
      <c r="H84" s="50"/>
      <c r="I84" s="50"/>
    </row>
    <row r="85" spans="4:9" ht="34.5" customHeight="1">
      <c r="D85" s="66"/>
      <c r="E85" s="3"/>
      <c r="F85" s="49"/>
      <c r="G85" s="50"/>
      <c r="H85" s="50"/>
      <c r="I85" s="50"/>
    </row>
    <row r="86" spans="4:9" ht="34.5" customHeight="1">
      <c r="D86" s="66"/>
      <c r="E86" s="3"/>
      <c r="F86" s="49"/>
      <c r="G86" s="50"/>
      <c r="H86" s="50"/>
      <c r="I86" s="50"/>
    </row>
    <row r="87" spans="4:9" ht="34.5" customHeight="1">
      <c r="D87" s="66"/>
      <c r="E87" s="3"/>
      <c r="F87" s="49"/>
      <c r="G87" s="50"/>
      <c r="H87" s="50"/>
      <c r="I87" s="50"/>
    </row>
    <row r="88" spans="4:9" ht="34.5" customHeight="1">
      <c r="D88" s="66"/>
      <c r="E88" s="3"/>
      <c r="F88" s="49"/>
      <c r="G88" s="50"/>
      <c r="H88" s="50"/>
      <c r="I88" s="50"/>
    </row>
    <row r="89" spans="4:9" ht="34.5" customHeight="1">
      <c r="D89" s="66"/>
      <c r="E89" s="3"/>
      <c r="F89" s="49"/>
      <c r="G89" s="50"/>
      <c r="H89" s="50"/>
      <c r="I89" s="50"/>
    </row>
    <row r="90" spans="4:9" ht="34.5" customHeight="1">
      <c r="D90" s="66"/>
      <c r="E90" s="3"/>
      <c r="F90" s="49"/>
      <c r="G90" s="50"/>
      <c r="H90" s="50"/>
      <c r="I90" s="50"/>
    </row>
    <row r="91" spans="4:9" ht="34.5" customHeight="1">
      <c r="D91" s="66"/>
      <c r="E91" s="3"/>
      <c r="F91" s="49"/>
      <c r="G91" s="50"/>
      <c r="H91" s="50"/>
      <c r="I91" s="50"/>
    </row>
    <row r="92" spans="4:9" ht="34.5" customHeight="1">
      <c r="D92" s="66"/>
      <c r="E92" s="3"/>
      <c r="F92" s="49"/>
      <c r="G92" s="50"/>
      <c r="H92" s="50"/>
      <c r="I92" s="50"/>
    </row>
    <row r="93" spans="4:9" ht="34.5" customHeight="1">
      <c r="D93" s="66"/>
      <c r="E93" s="3"/>
      <c r="F93" s="49"/>
      <c r="G93" s="50"/>
      <c r="H93" s="50"/>
      <c r="I93" s="50"/>
    </row>
    <row r="94" spans="4:9" ht="34.5" customHeight="1">
      <c r="D94" s="66"/>
      <c r="E94" s="3"/>
      <c r="F94" s="49"/>
      <c r="G94" s="50"/>
      <c r="H94" s="50"/>
      <c r="I94" s="50"/>
    </row>
    <row r="95" spans="4:9" ht="34.5" customHeight="1">
      <c r="D95" s="66"/>
      <c r="E95" s="3"/>
      <c r="F95" s="49"/>
      <c r="G95" s="50"/>
      <c r="H95" s="50"/>
      <c r="I95" s="50"/>
    </row>
    <row r="96" spans="4:9" ht="34.5" customHeight="1">
      <c r="D96" s="66"/>
      <c r="E96" s="3"/>
      <c r="F96" s="49"/>
      <c r="G96" s="50"/>
      <c r="H96" s="50"/>
      <c r="I96" s="50"/>
    </row>
    <row r="97" spans="4:9" ht="34.5" customHeight="1">
      <c r="D97" s="66"/>
      <c r="E97" s="3"/>
      <c r="F97" s="49"/>
      <c r="G97" s="50"/>
      <c r="H97" s="50"/>
      <c r="I97" s="50"/>
    </row>
    <row r="98" spans="4:9" ht="34.5" customHeight="1">
      <c r="D98" s="66"/>
      <c r="E98" s="3"/>
      <c r="F98" s="49"/>
      <c r="G98" s="50"/>
      <c r="H98" s="50"/>
      <c r="I98" s="50"/>
    </row>
    <row r="99" spans="4:9" ht="34.5" customHeight="1">
      <c r="D99" s="66"/>
      <c r="E99" s="3"/>
      <c r="F99" s="49"/>
      <c r="G99" s="50"/>
      <c r="H99" s="50"/>
      <c r="I99" s="50"/>
    </row>
    <row r="100" spans="4:9" ht="34.5" customHeight="1">
      <c r="D100" s="66"/>
      <c r="E100" s="3"/>
      <c r="F100" s="49"/>
      <c r="G100" s="50"/>
      <c r="H100" s="50"/>
      <c r="I100" s="50"/>
    </row>
    <row r="101" spans="4:9" ht="34.5" customHeight="1">
      <c r="D101" s="66"/>
      <c r="E101" s="3"/>
      <c r="F101" s="49"/>
      <c r="G101" s="50"/>
      <c r="H101" s="50"/>
      <c r="I101" s="50"/>
    </row>
    <row r="102" spans="4:9" ht="34.5" customHeight="1">
      <c r="D102" s="66"/>
      <c r="E102" s="3"/>
      <c r="F102" s="49"/>
      <c r="G102" s="50"/>
      <c r="H102" s="50"/>
      <c r="I102" s="50"/>
    </row>
    <row r="103" spans="4:9" ht="34.5" customHeight="1">
      <c r="D103" s="66"/>
      <c r="E103" s="3"/>
      <c r="F103" s="49"/>
      <c r="G103" s="50"/>
      <c r="H103" s="50"/>
      <c r="I103" s="50"/>
    </row>
    <row r="104" spans="4:9" ht="34.5" customHeight="1">
      <c r="D104" s="66"/>
      <c r="E104" s="3"/>
      <c r="F104" s="49"/>
      <c r="G104" s="50"/>
      <c r="H104" s="50"/>
      <c r="I104" s="50"/>
    </row>
    <row r="105" spans="4:9" ht="34.5" customHeight="1">
      <c r="D105" s="66"/>
      <c r="E105" s="3"/>
      <c r="F105" s="49"/>
      <c r="G105" s="50"/>
      <c r="H105" s="50"/>
      <c r="I105" s="50"/>
    </row>
    <row r="106" spans="4:9" ht="34.5" customHeight="1">
      <c r="D106" s="66"/>
      <c r="E106" s="3"/>
      <c r="F106" s="49"/>
      <c r="G106" s="50"/>
      <c r="H106" s="50"/>
      <c r="I106" s="50"/>
    </row>
    <row r="107" spans="4:9" ht="34.5" customHeight="1">
      <c r="D107" s="66"/>
      <c r="E107" s="3"/>
      <c r="F107" s="49"/>
      <c r="G107" s="50"/>
      <c r="H107" s="50"/>
      <c r="I107" s="50"/>
    </row>
    <row r="108" spans="4:9" ht="34.5" customHeight="1">
      <c r="D108" s="66"/>
      <c r="E108" s="3"/>
      <c r="F108" s="49"/>
      <c r="G108" s="50"/>
      <c r="H108" s="50"/>
      <c r="I108" s="50"/>
    </row>
    <row r="109" spans="4:9" ht="34.5" customHeight="1">
      <c r="D109" s="66"/>
      <c r="E109" s="3"/>
      <c r="F109" s="49"/>
      <c r="G109" s="50"/>
      <c r="H109" s="50"/>
      <c r="I109" s="50"/>
    </row>
    <row r="110" spans="4:9" ht="34.5" customHeight="1">
      <c r="D110" s="66"/>
      <c r="E110" s="3"/>
      <c r="F110" s="49"/>
      <c r="G110" s="50"/>
      <c r="H110" s="50"/>
      <c r="I110" s="50"/>
    </row>
    <row r="111" spans="4:9" ht="34.5" customHeight="1">
      <c r="D111" s="66"/>
      <c r="E111" s="3"/>
      <c r="F111" s="49"/>
      <c r="G111" s="50"/>
      <c r="H111" s="50"/>
      <c r="I111" s="50"/>
    </row>
    <row r="112" spans="4:9" ht="34.5" customHeight="1">
      <c r="D112" s="66"/>
      <c r="E112" s="3"/>
      <c r="F112" s="49"/>
      <c r="G112" s="50"/>
      <c r="H112" s="50"/>
      <c r="I112" s="50"/>
    </row>
    <row r="113" spans="4:9" ht="34.5" customHeight="1">
      <c r="D113" s="66"/>
      <c r="E113" s="3"/>
      <c r="F113" s="49"/>
      <c r="G113" s="50"/>
      <c r="H113" s="50"/>
      <c r="I113" s="50"/>
    </row>
    <row r="114" spans="4:9" ht="34.5" customHeight="1">
      <c r="D114" s="66"/>
      <c r="E114" s="3"/>
      <c r="F114" s="49"/>
      <c r="G114" s="50"/>
      <c r="H114" s="50"/>
      <c r="I114" s="50"/>
    </row>
    <row r="115" spans="4:9" ht="34.5" customHeight="1">
      <c r="D115" s="66"/>
      <c r="E115" s="3"/>
      <c r="F115" s="49"/>
      <c r="G115" s="50"/>
      <c r="H115" s="50"/>
      <c r="I115" s="50"/>
    </row>
    <row r="116" spans="4:9" ht="34.5" customHeight="1">
      <c r="D116" s="66"/>
      <c r="E116" s="3"/>
      <c r="F116" s="49"/>
      <c r="G116" s="50"/>
      <c r="H116" s="50"/>
      <c r="I116" s="50"/>
    </row>
    <row r="117" spans="4:9" ht="34.5" customHeight="1">
      <c r="D117" s="66"/>
      <c r="E117" s="3"/>
      <c r="F117" s="49"/>
      <c r="G117" s="50"/>
      <c r="H117" s="50"/>
      <c r="I117" s="50"/>
    </row>
    <row r="118" spans="4:9" ht="34.5" customHeight="1">
      <c r="D118" s="66"/>
      <c r="E118" s="3"/>
      <c r="F118" s="49"/>
      <c r="G118" s="50"/>
      <c r="H118" s="50"/>
      <c r="I118" s="50"/>
    </row>
    <row r="119" spans="4:9" ht="34.5" customHeight="1">
      <c r="D119" s="66"/>
      <c r="E119" s="3"/>
      <c r="F119" s="49"/>
      <c r="G119" s="50"/>
      <c r="H119" s="50"/>
      <c r="I119" s="50"/>
    </row>
    <row r="120" spans="4:9" ht="34.5" customHeight="1">
      <c r="D120" s="66"/>
      <c r="E120" s="3"/>
      <c r="F120" s="49"/>
      <c r="G120" s="50"/>
      <c r="H120" s="50"/>
      <c r="I120" s="50"/>
    </row>
    <row r="121" spans="4:9" ht="34.5" customHeight="1">
      <c r="D121" s="66"/>
      <c r="E121" s="3"/>
      <c r="F121" s="49"/>
      <c r="G121" s="50"/>
      <c r="H121" s="50"/>
      <c r="I121" s="50"/>
    </row>
    <row r="122" spans="4:9" ht="34.5" customHeight="1">
      <c r="D122" s="66"/>
      <c r="E122" s="3"/>
      <c r="F122" s="49"/>
      <c r="G122" s="50"/>
      <c r="H122" s="50"/>
      <c r="I122" s="50"/>
    </row>
    <row r="123" spans="4:9" ht="34.5" customHeight="1">
      <c r="D123" s="66"/>
      <c r="E123" s="3"/>
      <c r="F123" s="49"/>
      <c r="G123" s="50"/>
      <c r="H123" s="50"/>
      <c r="I123" s="50"/>
    </row>
    <row r="124" spans="4:9" ht="34.5" customHeight="1">
      <c r="D124" s="66"/>
      <c r="E124" s="3"/>
      <c r="F124" s="49"/>
      <c r="G124" s="50"/>
      <c r="H124" s="50"/>
      <c r="I124" s="50"/>
    </row>
    <row r="125" spans="4:9" ht="34.5" customHeight="1">
      <c r="D125" s="67"/>
      <c r="E125" s="68"/>
    </row>
    <row r="126" spans="4:9" ht="34.5" customHeight="1">
      <c r="D126" s="67"/>
      <c r="E126" s="68"/>
    </row>
    <row r="127" spans="4:9" ht="34.5" customHeight="1">
      <c r="D127" s="67"/>
      <c r="E127" s="68"/>
    </row>
    <row r="128" spans="4:9" ht="34.5" customHeight="1">
      <c r="D128" s="67"/>
      <c r="E128" s="68"/>
    </row>
    <row r="129" spans="4:5" ht="34.5" customHeight="1">
      <c r="D129" s="67"/>
      <c r="E129" s="68"/>
    </row>
    <row r="130" spans="4:5" ht="34.5" customHeight="1">
      <c r="D130" s="67"/>
      <c r="E130" s="68"/>
    </row>
    <row r="131" spans="4:5" ht="34.5" customHeight="1">
      <c r="D131" s="67"/>
      <c r="E131" s="68"/>
    </row>
    <row r="132" spans="4:5" ht="34.5" customHeight="1">
      <c r="D132" s="67"/>
      <c r="E132" s="68"/>
    </row>
    <row r="133" spans="4:5" ht="34.5" customHeight="1">
      <c r="D133" s="67"/>
      <c r="E133" s="68"/>
    </row>
    <row r="134" spans="4:5" ht="34.5" customHeight="1">
      <c r="D134" s="67"/>
      <c r="E134" s="68"/>
    </row>
    <row r="135" spans="4:5" ht="34.5" customHeight="1">
      <c r="D135" s="67"/>
      <c r="E135" s="68"/>
    </row>
    <row r="136" spans="4:5" ht="34.5" customHeight="1">
      <c r="D136" s="67"/>
      <c r="E136" s="68"/>
    </row>
    <row r="137" spans="4:5" ht="34.5" customHeight="1">
      <c r="D137" s="67"/>
      <c r="E137" s="68"/>
    </row>
    <row r="138" spans="4:5" ht="34.5" customHeight="1">
      <c r="D138" s="67"/>
      <c r="E138" s="68"/>
    </row>
    <row r="139" spans="4:5" ht="34.5" customHeight="1">
      <c r="D139" s="67"/>
      <c r="E139" s="68"/>
    </row>
    <row r="140" spans="4:5" ht="34.5" customHeight="1">
      <c r="D140" s="67"/>
      <c r="E140" s="68"/>
    </row>
    <row r="141" spans="4:5" ht="34.5" customHeight="1">
      <c r="D141" s="67"/>
      <c r="E141" s="68"/>
    </row>
    <row r="142" spans="4:5" ht="34.5" customHeight="1">
      <c r="D142" s="67"/>
      <c r="E142" s="68"/>
    </row>
    <row r="143" spans="4:5" ht="34.5" customHeight="1">
      <c r="D143" s="67"/>
      <c r="E143" s="68"/>
    </row>
  </sheetData>
  <sheetProtection selectLockedCells="1" selectUnlockedCells="1"/>
  <mergeCells count="9">
    <mergeCell ref="A64:B64"/>
    <mergeCell ref="B1:E1"/>
    <mergeCell ref="B2:E2"/>
    <mergeCell ref="B3:E3"/>
    <mergeCell ref="B4:E4"/>
    <mergeCell ref="A6:E6"/>
    <mergeCell ref="A8:A9"/>
    <mergeCell ref="B8:B9"/>
    <mergeCell ref="C8:E8"/>
  </mergeCells>
  <printOptions horizontalCentered="1"/>
  <pageMargins left="0.44027777777777777" right="0.1701388888888889" top="0.17986111111111111" bottom="0.1701388888888889" header="0.51181102362204722" footer="0.5118110236220472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2024) (февр)</vt:lpstr>
      <vt:lpstr>'Приложение 3 2024) (февр)'!Excel_BuiltIn_Print_Titles</vt:lpstr>
      <vt:lpstr>'Приложение 3 2024) (февр)'!Заголовки_для_печати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dcterms:created xsi:type="dcterms:W3CDTF">2024-07-26T11:41:45Z</dcterms:created>
  <dcterms:modified xsi:type="dcterms:W3CDTF">2024-08-16T12:03:45Z</dcterms:modified>
</cp:coreProperties>
</file>